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2026թ․\47․ Արտաքին բարեկարգման աշխատանքներ\Հրավեր\"/>
    </mc:Choice>
  </mc:AlternateContent>
  <xr:revisionPtr revIDLastSave="0" documentId="13_ncr:1_{544C4EF9-80B2-4CF5-9C84-F1CE7DB8F4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8" i="1" l="1"/>
  <c r="F9" i="1"/>
  <c r="F10" i="1" l="1"/>
  <c r="F29" i="1"/>
  <c r="F28" i="1"/>
  <c r="F27" i="1"/>
  <c r="F30" i="1" s="1"/>
  <c r="F14" i="1"/>
  <c r="F13" i="1"/>
  <c r="F12" i="1"/>
  <c r="F25" i="1" l="1"/>
  <c r="F31" i="1" s="1"/>
  <c r="F32" i="1" l="1"/>
  <c r="F33" i="1" s="1"/>
</calcChain>
</file>

<file path=xl/sharedStrings.xml><?xml version="1.0" encoding="utf-8"?>
<sst xmlns="http://schemas.openxmlformats.org/spreadsheetml/2006/main" count="57" uniqueCount="42">
  <si>
    <t>հ/հ</t>
  </si>
  <si>
    <t>չ/մ</t>
  </si>
  <si>
    <t>քանակ</t>
  </si>
  <si>
    <t>Ընդամենը</t>
  </si>
  <si>
    <t>Ա Ա Հ 20 %</t>
  </si>
  <si>
    <t>Ամբողջը</t>
  </si>
  <si>
    <t>ԾԱՎԱԼԱԹԵՐԹ -ՆԱԽԱՀԱՇԻՎ</t>
  </si>
  <si>
    <t>հատ</t>
  </si>
  <si>
    <t>Աշխատանքի անվանումը</t>
  </si>
  <si>
    <t>միավորի արժեքը հազ.դր</t>
  </si>
  <si>
    <t>ամբողջ արժեքը հազ.դր</t>
  </si>
  <si>
    <t xml:space="preserve"> ՀՀ  ԱՆ  ««ՅՈԼՅԱՆ» ԱՐՅՈՒՆԱԲԱՆՈՒԹՅԱՆ ԵՎ ՈՒՌՈՒՑՔԱԲԱՆՈՒԹՅԱՆ  ԿԵՆՏՐՈՆ»   ՓԲԸ </t>
  </si>
  <si>
    <t>Ընդամենը բոլորը միասին</t>
  </si>
  <si>
    <t>մ²</t>
  </si>
  <si>
    <t>մ³</t>
  </si>
  <si>
    <t>Արտաքին բարեկարգման աշխատանքներ</t>
  </si>
  <si>
    <t>ԸՆԴՀԱՆՈՒՐ ԵՎ ԿԱԶՄԱԿԵՐՊՉԱԿԱՆ ԱՇԽԱՏԱՆՔՆԵՐ</t>
  </si>
  <si>
    <t>Բաժին 1</t>
  </si>
  <si>
    <t>Շինհրապարակի կազմակերպում և շահագործվող տարածքի պաշտպանություն՝ ներառյալ ժամանակավոր տարանջատման միջոցներ, անվտանգության միջոցառումներ, ժամանակավոր ենթակառուցվածքների ապահովում, նյութերի պահեստավորում, փոշու և աղմուկի վերահսկում</t>
  </si>
  <si>
    <t>միանվագ</t>
  </si>
  <si>
    <t>Շինաղբի բեռնավորում, տեղափոխում և հեռացում թույլատրելի աղբավայր՝ ներառյալ տարածքի վերջնական մաքրում</t>
  </si>
  <si>
    <t>Բաժին 2</t>
  </si>
  <si>
    <t>ԲԱՐԵԿԱՐԳՄԱՆ ԱՇԽԱՏԱՆՔՆԵՐ</t>
  </si>
  <si>
    <t>Գոյություն ունեցող գետնային սալերի ապամոնտաժում ձեռքով՝ ներառյալ հիմքային շերտի հեռացում և տարածքի մաքրում</t>
  </si>
  <si>
    <t>Բետոնե հիմքի իրականացում սալարկման համար՝ B15 դասի բետոնով (ոչ պակաս քան 10 սմ հաստությամբ), 20×20 սմ ամրանային ցանցով, ներառյալ հիմքի նախապատրաստում, բետոնի լցում և խտացում, մակերեսի հարթեցում, նախագծային ջրահեռացման թեքությունների ապահովում և բետոնի խնամք</t>
  </si>
  <si>
    <t>Պատրաստի գունավոր բետոնե սալիկների (10×10×5 սմ) մատակարարում և տեղադրում՝ ներառյալ չոր շաղախային շերտի իրականացում, սալիկների դասավորում, կտրում և հարմարեցում, նախագծային թեքությունների պահպանում, կարերի լցոնում և մակերեսի վերջնական մշակում</t>
  </si>
  <si>
    <t>Բազալտե եզրաքարերի (10×20 սմ) մատակարարում և տեղադրում՝ ներառյալ հիմքի նախապատրաստում, բետոնե ամրացման շերտի իրականացում, հորիզոնականացման և բարձրության ճշգրտման ապահովում, ինչպես նաև միացումների մշակում</t>
  </si>
  <si>
    <t>գ.մ</t>
  </si>
  <si>
    <t>Բազալտե աստիճանների և հիմքի քանդում ձեռքով՝ ներառյալ սալերի հեռացում</t>
  </si>
  <si>
    <t>Բազալտե աստիճանների երեսապատում՝ ներառյալ բազալտե սալերի (հաստ. 30 մմ, հակասահքային մակերեսով) մատակարարում և տեղադրում ցեմենտ-ավազային շաղախի կամ համապատասխան սոսնձային շերտի վրա, սալերի կտրում և հարմարեցում, քթամասերի ձևավորում, հորիզոնականացման և նախագծային թեքությունների ապահովում, կարերի լցոնում և մակերեսի վերջնական մշակում</t>
  </si>
  <si>
    <t>Բազալտե մակերեսների հղկում (աստիճաններից զատ)</t>
  </si>
  <si>
    <t>Գոյություն ունեցող բազրիքի բազալտե երեսապատման իրականացում՝ ներառյալ մակերեսի նախապատրաստում և մաքրում, բազալտե սալերի (հաստ. 30 մմ) մատակարարում և տեղադրում ցեմենտ-ավազային շաղախի կամ համապատասխան սոսնձային շերտի վրա, սալերի կտրում և հարմարեցում, հորիզոնականացման ապահովում, կարերի լցոնում և մակերեսի վերջնական մշակում</t>
  </si>
  <si>
    <t>Տուֆե սալերի ձեռքով քանդում և հեռացում</t>
  </si>
  <si>
    <t>30 մմ հաստությամբ (մյուս հարաչափերը ըստ տեղի գոյություն ունեցողների) տուֆե սալերով պատի երեսապատում՝ ցեմենտ-ավազային շաղախով կամ համապատասխան սոսնձային շերտով, մեխանիկական խարսխմամբ, կարերի լցոնմամբ և մակերեսի վերջնական մշակումով</t>
  </si>
  <si>
    <t>Շատրվանի տրավերտինե երեսապատման տեխնիկական զննում և վերականգնում՝ ներառյալ վնասված կամ քայքայված սալերի մասնակի ապամոնտաժում, նոր մշակած տրավերտինե սալերի մատակարարում և տեղադրում, հիմքի նախապատրաստում, հերմետիկացում և մակերեսի վերջնական մշակում</t>
  </si>
  <si>
    <t>Բետոնե աստիճանների և հիմքի իրականացում՝ B22.5 դասի ամրանավորված բետոնով, ներառյալ խճային հիմքային շերտի իրականացում և խտացում (անհրաժեշտության դեպքում), ամրանային ցանցի տեղադրում, բետոնի լցում և խտացում, աստիճանների երկրաչափական չափերի ձևավորում, ջրահեռացման թեքությունների ապահովում և բետոնի խնամք</t>
  </si>
  <si>
    <t>Մետաղական բազրիքի մատակարարում և տեղադրում՝ ներառյալ ամրացման հանգույցների իրականացում և հակակոռոզիոն պաշտպանություն։ Արտաքին տեսքը նախապես համաձայնեցնել</t>
  </si>
  <si>
    <t>Բաժին 3</t>
  </si>
  <si>
    <t>ԻՆԺԵՆԵՐԱԿԱՆ ԱՇԽԱՏԱՆՔՆԵՐ</t>
  </si>
  <si>
    <t>Շատրվանի, ջրավազանի և ցայտաղբյուրի ինժեներական համակարգի վերականգնում և արդիականացում՝ ներառյալ գործող համակարգի տեխնիկական զննում և գնահատում, անհրաժեշտության դեպքում մասնակի ապամոնտաժում և մաշված կամ չաշխատող տարրերի փոխարինում, խողովակաշարի համակարգի մասնակի կամ ամբողջական փոխարինում գոյություն ունեցողներին համապատասխան չափերի, կցամասերի, փականների և հերմետիկ միացումների ապահովմամբ, ջրահեռացման համակարգի կազմակերպում և գործող ջրահեռացման համակարգին հերմետիկ ու անվտանգ միացում հետհոսքի կանխարգելմամբ, պոմպային և օժանդակ սարքավորումների մատակարարում ու տեղադրում՝ պահանջվող ճնշման և հոսքի ապահովմամբ, ներառյալ պաշտպանիչ ավտոմատիկա, ֆիլտրացիոն տարրեր և կառավարման հանգույցներ, ինչպես նաև համակարգի գործարկում, հիդրավլիկ փորձարկում, հերմետիկության ստուգում, հոսքի կարգաբերում։</t>
  </si>
  <si>
    <t>Տարածքի ոռոգման համակարգի նախագծում և իրականացում՝ ներառյալ կաթիլային և ցողող (սփրինկլերային) ենթահամակարգերի մատակարարում և տեղադրում՝ ընդհանուր մոտ 480 մ² մակերեսի համար, համակարգի ինտեգրում ջրավազանի, շատրվանի և ցայտաղբյուրի ջրային համակարգերի հետ, ջրի ռեցիկլացման և կորուստների նվազագույնի ապահովմամբ, կառավարման ավտոմատիկայի, ֆիլտրացիոն հանգույցների և հերմետիկ միացումների իրականացմամբ, ինչպես նաև փորձարկում և գործարկում</t>
  </si>
  <si>
    <t>Գոյություն ունեցող արտաքին լուսավորության համակարգին համապատասխան նոր լուսատուների ավելացում՝ ներառյալ լուսատուների մատակարարում և տեղադրում, մալուխային գծի անցկացում պաշտպանիչ խողովակի մեջ, գոյություն ունեցող էլեկտրական գծի հզորության և բեռի համապատասխանության ստուգմամբ, պաշտպանիչ ավտոմատիկայի և հողանցման ապահովմամբ, անվտանգ միացում և համակարգի փորձարկում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</si>
</sst>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GHEAGrapalat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2" xfId="0" applyFont="1" applyFill="1" applyBorder="1"/>
    <xf numFmtId="0" fontId="1" fillId="2" borderId="1" xfId="0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D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3"/>
  <sheetViews>
    <sheetView tabSelected="1" zoomScaleNormal="100" zoomScaleSheetLayoutView="90" workbookViewId="0">
      <selection activeCell="A4" sqref="A4:F4"/>
    </sheetView>
  </sheetViews>
  <sheetFormatPr defaultRowHeight="15" x14ac:dyDescent="0.25"/>
  <cols>
    <col min="1" max="1" width="11" style="4" customWidth="1"/>
    <col min="2" max="2" width="79.85546875" style="4" customWidth="1"/>
    <col min="3" max="3" width="10.5703125" style="4" customWidth="1"/>
    <col min="4" max="4" width="8.85546875" style="4" customWidth="1"/>
    <col min="5" max="5" width="14.140625" style="4" customWidth="1"/>
    <col min="6" max="6" width="15.140625" style="4" customWidth="1"/>
    <col min="7" max="7" width="9.140625" style="4"/>
    <col min="8" max="8" width="25.28515625" style="4" customWidth="1"/>
    <col min="9" max="16384" width="9.140625" style="4"/>
  </cols>
  <sheetData>
    <row r="2" spans="1:6" ht="22.5" customHeight="1" x14ac:dyDescent="0.25">
      <c r="A2" s="38" t="s">
        <v>11</v>
      </c>
      <c r="B2" s="38"/>
      <c r="C2" s="38"/>
      <c r="D2" s="38"/>
      <c r="E2" s="38"/>
      <c r="F2" s="38"/>
    </row>
    <row r="3" spans="1:6" ht="39.75" customHeight="1" x14ac:dyDescent="0.25">
      <c r="A3" s="37" t="s">
        <v>15</v>
      </c>
      <c r="B3" s="37"/>
      <c r="C3" s="37"/>
      <c r="D3" s="37"/>
      <c r="E3" s="37"/>
      <c r="F3" s="37"/>
    </row>
    <row r="4" spans="1:6" ht="22.5" customHeight="1" x14ac:dyDescent="0.25">
      <c r="A4" s="37" t="s">
        <v>6</v>
      </c>
      <c r="B4" s="37"/>
      <c r="C4" s="37"/>
      <c r="D4" s="37"/>
      <c r="E4" s="37"/>
      <c r="F4" s="37"/>
    </row>
    <row r="5" spans="1:6" x14ac:dyDescent="0.25">
      <c r="A5" s="5"/>
      <c r="B5" s="5"/>
      <c r="C5" s="5"/>
      <c r="D5" s="5"/>
      <c r="E5" s="5"/>
      <c r="F5" s="5"/>
    </row>
    <row r="6" spans="1:6" ht="54" customHeight="1" x14ac:dyDescent="0.25">
      <c r="A6" s="6" t="s">
        <v>0</v>
      </c>
      <c r="B6" s="6" t="s">
        <v>8</v>
      </c>
      <c r="C6" s="6" t="s">
        <v>1</v>
      </c>
      <c r="D6" s="6" t="s">
        <v>2</v>
      </c>
      <c r="E6" s="7" t="s">
        <v>9</v>
      </c>
      <c r="F6" s="7" t="s">
        <v>10</v>
      </c>
    </row>
    <row r="7" spans="1:6" ht="15.75" x14ac:dyDescent="0.25">
      <c r="A7" s="30" t="s">
        <v>17</v>
      </c>
      <c r="B7" s="30" t="s">
        <v>16</v>
      </c>
      <c r="C7" s="8"/>
      <c r="D7" s="8"/>
      <c r="E7" s="9"/>
      <c r="F7" s="9"/>
    </row>
    <row r="8" spans="1:6" ht="81" customHeight="1" x14ac:dyDescent="0.25">
      <c r="A8" s="22">
        <v>1.1000000000000001</v>
      </c>
      <c r="B8" s="31" t="s">
        <v>18</v>
      </c>
      <c r="C8" s="32" t="s">
        <v>19</v>
      </c>
      <c r="D8" s="32">
        <v>1</v>
      </c>
      <c r="E8" s="23">
        <v>270</v>
      </c>
      <c r="F8" s="24">
        <f t="shared" ref="F8:F9" si="0">+D8*E8</f>
        <v>270</v>
      </c>
    </row>
    <row r="9" spans="1:6" ht="42" customHeight="1" x14ac:dyDescent="0.25">
      <c r="A9" s="22">
        <v>1.2</v>
      </c>
      <c r="B9" s="31" t="s">
        <v>20</v>
      </c>
      <c r="C9" s="32" t="s">
        <v>14</v>
      </c>
      <c r="D9" s="32">
        <v>92</v>
      </c>
      <c r="E9" s="23">
        <v>4.4000000000000004</v>
      </c>
      <c r="F9" s="24">
        <f t="shared" si="0"/>
        <v>404.8</v>
      </c>
    </row>
    <row r="10" spans="1:6" ht="15.75" x14ac:dyDescent="0.25">
      <c r="A10" s="10"/>
      <c r="B10" s="26" t="s">
        <v>3</v>
      </c>
      <c r="C10" s="1"/>
      <c r="D10" s="2"/>
      <c r="E10" s="3"/>
      <c r="F10" s="25">
        <f>SUM(F8:F9)</f>
        <v>674.8</v>
      </c>
    </row>
    <row r="11" spans="1:6" ht="17.25" x14ac:dyDescent="0.25">
      <c r="A11" s="30" t="s">
        <v>21</v>
      </c>
      <c r="B11" s="17" t="s">
        <v>22</v>
      </c>
      <c r="C11" s="17"/>
      <c r="D11" s="17"/>
      <c r="E11" s="17"/>
      <c r="F11" s="17"/>
    </row>
    <row r="12" spans="1:6" ht="44.25" customHeight="1" x14ac:dyDescent="0.25">
      <c r="A12" s="22">
        <v>2.1</v>
      </c>
      <c r="B12" s="31" t="s">
        <v>23</v>
      </c>
      <c r="C12" s="32" t="s">
        <v>14</v>
      </c>
      <c r="D12" s="32">
        <v>60</v>
      </c>
      <c r="E12" s="23">
        <v>15.1</v>
      </c>
      <c r="F12" s="24">
        <f t="shared" ref="F12:F24" si="1">+D12*E12</f>
        <v>906</v>
      </c>
    </row>
    <row r="13" spans="1:6" ht="85.5" customHeight="1" x14ac:dyDescent="0.25">
      <c r="A13" s="22">
        <v>2.2000000000000002</v>
      </c>
      <c r="B13" s="31" t="s">
        <v>24</v>
      </c>
      <c r="C13" s="32" t="s">
        <v>14</v>
      </c>
      <c r="D13" s="32">
        <v>40</v>
      </c>
      <c r="E13" s="23">
        <v>47</v>
      </c>
      <c r="F13" s="24">
        <f t="shared" si="1"/>
        <v>1880</v>
      </c>
    </row>
    <row r="14" spans="1:6" ht="88.5" customHeight="1" x14ac:dyDescent="0.25">
      <c r="A14" s="22">
        <v>2.2999999999999998</v>
      </c>
      <c r="B14" s="31" t="s">
        <v>25</v>
      </c>
      <c r="C14" s="32" t="s">
        <v>13</v>
      </c>
      <c r="D14" s="32">
        <v>300</v>
      </c>
      <c r="E14" s="23">
        <v>11.5</v>
      </c>
      <c r="F14" s="24">
        <f t="shared" si="1"/>
        <v>3450</v>
      </c>
    </row>
    <row r="15" spans="1:6" ht="75.75" customHeight="1" x14ac:dyDescent="0.25">
      <c r="A15" s="22">
        <v>2.4</v>
      </c>
      <c r="B15" s="31" t="s">
        <v>26</v>
      </c>
      <c r="C15" s="32" t="s">
        <v>27</v>
      </c>
      <c r="D15" s="32">
        <v>300</v>
      </c>
      <c r="E15" s="23">
        <v>10.8</v>
      </c>
      <c r="F15" s="24">
        <f t="shared" si="1"/>
        <v>3240</v>
      </c>
    </row>
    <row r="16" spans="1:6" ht="42.75" customHeight="1" x14ac:dyDescent="0.25">
      <c r="A16" s="22">
        <v>2.5</v>
      </c>
      <c r="B16" s="31" t="s">
        <v>28</v>
      </c>
      <c r="C16" s="32" t="s">
        <v>14</v>
      </c>
      <c r="D16" s="32">
        <v>30</v>
      </c>
      <c r="E16" s="23">
        <v>15.1</v>
      </c>
      <c r="F16" s="24">
        <f t="shared" si="1"/>
        <v>453</v>
      </c>
    </row>
    <row r="17" spans="1:6" ht="97.5" customHeight="1" x14ac:dyDescent="0.25">
      <c r="A17" s="22">
        <v>2.6</v>
      </c>
      <c r="B17" s="34" t="s">
        <v>35</v>
      </c>
      <c r="C17" s="32" t="s">
        <v>14</v>
      </c>
      <c r="D17" s="32">
        <v>6</v>
      </c>
      <c r="E17" s="23">
        <v>65</v>
      </c>
      <c r="F17" s="24">
        <f t="shared" si="1"/>
        <v>390</v>
      </c>
    </row>
    <row r="18" spans="1:6" ht="117.75" customHeight="1" x14ac:dyDescent="0.25">
      <c r="A18" s="22">
        <v>2.7</v>
      </c>
      <c r="B18" s="31" t="s">
        <v>29</v>
      </c>
      <c r="C18" s="32" t="s">
        <v>27</v>
      </c>
      <c r="D18" s="32">
        <v>37.4</v>
      </c>
      <c r="E18" s="23">
        <v>40</v>
      </c>
      <c r="F18" s="24">
        <f t="shared" si="1"/>
        <v>1496</v>
      </c>
    </row>
    <row r="19" spans="1:6" ht="53.25" customHeight="1" x14ac:dyDescent="0.25">
      <c r="A19" s="22">
        <v>2.8</v>
      </c>
      <c r="B19" s="31" t="s">
        <v>30</v>
      </c>
      <c r="C19" s="32" t="s">
        <v>13</v>
      </c>
      <c r="D19" s="32">
        <v>300</v>
      </c>
      <c r="E19" s="23">
        <v>5</v>
      </c>
      <c r="F19" s="24">
        <f t="shared" si="1"/>
        <v>1500</v>
      </c>
    </row>
    <row r="20" spans="1:6" ht="119.25" customHeight="1" x14ac:dyDescent="0.25">
      <c r="A20" s="22">
        <v>2.9</v>
      </c>
      <c r="B20" s="31" t="s">
        <v>31</v>
      </c>
      <c r="C20" s="32" t="s">
        <v>13</v>
      </c>
      <c r="D20" s="32">
        <v>15</v>
      </c>
      <c r="E20" s="23">
        <v>12.5</v>
      </c>
      <c r="F20" s="24">
        <f t="shared" si="1"/>
        <v>187.5</v>
      </c>
    </row>
    <row r="21" spans="1:6" ht="53.25" customHeight="1" x14ac:dyDescent="0.25">
      <c r="A21" s="33">
        <v>2.1</v>
      </c>
      <c r="B21" s="31" t="s">
        <v>32</v>
      </c>
      <c r="C21" s="32" t="s">
        <v>13</v>
      </c>
      <c r="D21" s="32">
        <v>15</v>
      </c>
      <c r="E21" s="23">
        <v>15.1</v>
      </c>
      <c r="F21" s="24">
        <f t="shared" si="1"/>
        <v>226.5</v>
      </c>
    </row>
    <row r="22" spans="1:6" ht="93.75" customHeight="1" x14ac:dyDescent="0.25">
      <c r="A22" s="22">
        <v>2.11</v>
      </c>
      <c r="B22" s="34" t="s">
        <v>33</v>
      </c>
      <c r="C22" s="32" t="s">
        <v>13</v>
      </c>
      <c r="D22" s="32">
        <v>15</v>
      </c>
      <c r="E22" s="23">
        <v>12.5</v>
      </c>
      <c r="F22" s="24">
        <f t="shared" si="1"/>
        <v>187.5</v>
      </c>
    </row>
    <row r="23" spans="1:6" ht="62.25" customHeight="1" x14ac:dyDescent="0.25">
      <c r="A23" s="22">
        <v>2.12</v>
      </c>
      <c r="B23" s="31" t="s">
        <v>36</v>
      </c>
      <c r="C23" s="32" t="s">
        <v>27</v>
      </c>
      <c r="D23" s="32">
        <v>20</v>
      </c>
      <c r="E23" s="23">
        <v>38</v>
      </c>
      <c r="F23" s="24">
        <f t="shared" si="1"/>
        <v>760</v>
      </c>
    </row>
    <row r="24" spans="1:6" ht="99.75" customHeight="1" x14ac:dyDescent="0.25">
      <c r="A24" s="22">
        <v>2.13</v>
      </c>
      <c r="B24" s="31" t="s">
        <v>34</v>
      </c>
      <c r="C24" s="32" t="s">
        <v>13</v>
      </c>
      <c r="D24" s="32">
        <v>5</v>
      </c>
      <c r="E24" s="23">
        <v>12.5</v>
      </c>
      <c r="F24" s="24">
        <f t="shared" si="1"/>
        <v>62.5</v>
      </c>
    </row>
    <row r="25" spans="1:6" ht="15.75" x14ac:dyDescent="0.25">
      <c r="A25" s="10"/>
      <c r="B25" s="26" t="s">
        <v>3</v>
      </c>
      <c r="C25" s="27"/>
      <c r="D25" s="28"/>
      <c r="E25" s="29"/>
      <c r="F25" s="25">
        <f>SUM(F12:F24)</f>
        <v>14739</v>
      </c>
    </row>
    <row r="26" spans="1:6" ht="17.25" x14ac:dyDescent="0.25">
      <c r="A26" s="30" t="s">
        <v>37</v>
      </c>
      <c r="B26" s="17" t="s">
        <v>38</v>
      </c>
      <c r="C26" s="17"/>
      <c r="D26" s="17"/>
      <c r="E26" s="17"/>
      <c r="F26" s="17"/>
    </row>
    <row r="27" spans="1:6" ht="229.5" customHeight="1" x14ac:dyDescent="0.25">
      <c r="A27" s="22">
        <v>3.1</v>
      </c>
      <c r="B27" s="35" t="s">
        <v>39</v>
      </c>
      <c r="C27" s="32" t="s">
        <v>19</v>
      </c>
      <c r="D27" s="32">
        <v>1</v>
      </c>
      <c r="E27" s="23">
        <v>1500</v>
      </c>
      <c r="F27" s="24">
        <f t="shared" ref="F27:F29" si="2">+D27*E27</f>
        <v>1500</v>
      </c>
    </row>
    <row r="28" spans="1:6" ht="120.75" customHeight="1" x14ac:dyDescent="0.25">
      <c r="A28" s="22">
        <v>3.2</v>
      </c>
      <c r="B28" s="36" t="s">
        <v>40</v>
      </c>
      <c r="C28" s="32" t="s">
        <v>19</v>
      </c>
      <c r="D28" s="32">
        <v>1</v>
      </c>
      <c r="E28" s="23">
        <v>600</v>
      </c>
      <c r="F28" s="24">
        <f t="shared" si="2"/>
        <v>600</v>
      </c>
    </row>
    <row r="29" spans="1:6" ht="112.5" customHeight="1" x14ac:dyDescent="0.25">
      <c r="A29" s="22">
        <v>3.3</v>
      </c>
      <c r="B29" s="35" t="s">
        <v>41</v>
      </c>
      <c r="C29" s="32" t="s">
        <v>7</v>
      </c>
      <c r="D29" s="32">
        <v>10</v>
      </c>
      <c r="E29" s="23">
        <v>50</v>
      </c>
      <c r="F29" s="24">
        <f t="shared" si="2"/>
        <v>500</v>
      </c>
    </row>
    <row r="30" spans="1:6" ht="15.75" x14ac:dyDescent="0.25">
      <c r="A30" s="10"/>
      <c r="B30" s="26" t="s">
        <v>3</v>
      </c>
      <c r="C30" s="27"/>
      <c r="D30" s="28"/>
      <c r="E30" s="29"/>
      <c r="F30" s="25">
        <f>SUM(F27:F29)</f>
        <v>2600</v>
      </c>
    </row>
    <row r="31" spans="1:6" ht="31.5" customHeight="1" x14ac:dyDescent="0.25">
      <c r="A31" s="12"/>
      <c r="B31" s="13" t="s">
        <v>12</v>
      </c>
      <c r="C31" s="18"/>
      <c r="D31" s="18"/>
      <c r="E31" s="19"/>
      <c r="F31" s="11">
        <f>F10+F25+F30</f>
        <v>18013.8</v>
      </c>
    </row>
    <row r="32" spans="1:6" ht="31.5" customHeight="1" x14ac:dyDescent="0.25">
      <c r="A32" s="14"/>
      <c r="B32" s="15" t="s">
        <v>4</v>
      </c>
      <c r="C32" s="20"/>
      <c r="D32" s="20"/>
      <c r="E32" s="21"/>
      <c r="F32" s="16">
        <f>F31*20%</f>
        <v>3602.76</v>
      </c>
    </row>
    <row r="33" spans="1:6" ht="31.5" customHeight="1" x14ac:dyDescent="0.25">
      <c r="A33" s="12"/>
      <c r="B33" s="13" t="s">
        <v>5</v>
      </c>
      <c r="C33" s="18"/>
      <c r="D33" s="18"/>
      <c r="E33" s="19"/>
      <c r="F33" s="11">
        <f>F31+F32</f>
        <v>21616.559999999998</v>
      </c>
    </row>
  </sheetData>
  <mergeCells count="3">
    <mergeCell ref="A4:F4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2026-03-03T07:12:36Z</cp:lastPrinted>
  <dcterms:created xsi:type="dcterms:W3CDTF">2024-07-23T08:30:09Z</dcterms:created>
  <dcterms:modified xsi:type="dcterms:W3CDTF">2026-03-03T14:00:33Z</dcterms:modified>
</cp:coreProperties>
</file>